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</definedNames>
  <calcPr calcId="144525"/>
</workbook>
</file>

<file path=xl/calcChain.xml><?xml version="1.0" encoding="utf-8"?>
<calcChain xmlns="http://schemas.openxmlformats.org/spreadsheetml/2006/main">
  <c r="D26" i="1" l="1"/>
  <c r="D24" i="1"/>
  <c r="D18" i="1"/>
  <c r="D28" i="1" s="1"/>
  <c r="C24" i="1"/>
  <c r="E24" i="1" s="1"/>
  <c r="C26" i="1"/>
  <c r="E26" i="1" s="1"/>
  <c r="C18" i="1"/>
  <c r="E18" i="1" s="1"/>
  <c r="E28" i="1" l="1"/>
  <c r="C28" i="1"/>
</calcChain>
</file>

<file path=xl/sharedStrings.xml><?xml version="1.0" encoding="utf-8"?>
<sst xmlns="http://schemas.openxmlformats.org/spreadsheetml/2006/main" count="33" uniqueCount="31">
  <si>
    <t>Адельшинское СП</t>
  </si>
  <si>
    <t>Город Чистополь</t>
  </si>
  <si>
    <t>М.Толкишское СП</t>
  </si>
  <si>
    <t>к Решению Совета Чистопольского</t>
  </si>
  <si>
    <t>муниципального района</t>
  </si>
  <si>
    <t>"О внесении изменений в бюджет</t>
  </si>
  <si>
    <t>"Чистопольский муниципальный район"</t>
  </si>
  <si>
    <t xml:space="preserve">муниципального образования </t>
  </si>
  <si>
    <t>802 0113 9900025151 500</t>
  </si>
  <si>
    <t>802 0801 9900025151 500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</si>
  <si>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</si>
  <si>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</si>
  <si>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по ведомству 811 «Исполнительный комитет Чистопольского муниципального района Республики Татарстан»</t>
  </si>
  <si>
    <t>Цель предоставления межбюджетных трансфертов/                    сумма (тыс. руб.)</t>
  </si>
  <si>
    <t>КБК</t>
  </si>
  <si>
    <t>№            от                                2017 г</t>
  </si>
  <si>
    <t>Приложение № 11</t>
  </si>
  <si>
    <t>Республики Татарстан на 2018 год</t>
  </si>
  <si>
    <t>и плановый период 2019-2020 годов"</t>
  </si>
  <si>
    <t>Бюджетные ассигнования на уплату налога на имущество организаций</t>
  </si>
  <si>
    <t>811 0703 0230142330 600</t>
  </si>
  <si>
    <t>802 0707 9900025151 500</t>
  </si>
  <si>
    <t>по ведомству 817 «Управление образования ИК ЧМР»</t>
  </si>
  <si>
    <t>817 0703 0230142310 600</t>
  </si>
  <si>
    <t>Уменьшить</t>
  </si>
  <si>
    <t>Распределение расходов на предоставление межбюджетных трансфертов поселениям по ведомству                                    802 "Финансово-бюджетная палата Чистопольского муниципального района"</t>
  </si>
  <si>
    <t xml:space="preserve"> (увеличение за счет средств бюджета Чистопольского муниципального района) в 2018 году</t>
  </si>
  <si>
    <r>
      <t xml:space="preserve">Средства на оплату труда работников бюджетной сферы </t>
    </r>
    <r>
      <rPr>
        <b/>
        <sz val="12"/>
        <rFont val="Times New Roman"/>
        <family val="1"/>
        <charset val="204"/>
      </rPr>
      <t>из резерва по ФОТ</t>
    </r>
    <r>
      <rPr>
        <sz val="12"/>
        <rFont val="Times New Roman"/>
        <family val="1"/>
        <charset val="204"/>
      </rPr>
      <t xml:space="preserve"> (на доведение до МРОТ, на повышение заработной платы работников, оплата труда которых не регулируется "майскими" указами Президента Российской Федерации</t>
    </r>
  </si>
  <si>
    <t>ИТОГО</t>
  </si>
  <si>
    <t>Наименование поселения/ ведомства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</si>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</sst>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center" wrapText="1" shrinkToFit="1"/>
    </xf>
    <xf numFmtId="2" fontId="1" fillId="0" borderId="0" xfId="0" applyNumberFormat="1" applyFont="1" applyFill="1" applyAlignment="1"/>
    <xf numFmtId="0" fontId="1" fillId="0" borderId="7" xfId="0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top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horizont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 shrinkToFi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 shrinkToFit="1"/>
    </xf>
    <xf numFmtId="0" fontId="1" fillId="0" borderId="9" xfId="0" applyFont="1" applyFill="1" applyBorder="1" applyAlignment="1">
      <alignment horizontal="left" vertical="center" wrapText="1" shrinkToFit="1"/>
    </xf>
    <xf numFmtId="0" fontId="1" fillId="0" borderId="11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 shrinkToFit="1"/>
    </xf>
    <xf numFmtId="0" fontId="1" fillId="0" borderId="5" xfId="0" applyFont="1" applyFill="1" applyBorder="1" applyAlignment="1">
      <alignment horizontal="left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Normal="75" zoomScaleSheetLayoutView="100" workbookViewId="0">
      <selection activeCell="A24" sqref="A24:B24"/>
    </sheetView>
  </sheetViews>
  <sheetFormatPr defaultColWidth="8.88671875" defaultRowHeight="15.6" x14ac:dyDescent="0.3"/>
  <cols>
    <col min="1" max="1" width="32.88671875" style="4" customWidth="1"/>
    <col min="2" max="2" width="27.5546875" style="4" customWidth="1"/>
    <col min="3" max="3" width="17.88671875" style="2" customWidth="1"/>
    <col min="4" max="4" width="21" style="2" customWidth="1"/>
    <col min="5" max="5" width="9.33203125" style="2" customWidth="1"/>
    <col min="6" max="16384" width="8.88671875" style="1"/>
  </cols>
  <sheetData>
    <row r="1" spans="1:5" ht="14.4" customHeight="1" x14ac:dyDescent="0.3">
      <c r="C1" s="16" t="s">
        <v>16</v>
      </c>
      <c r="D1" s="16"/>
    </row>
    <row r="2" spans="1:5" ht="14.4" customHeight="1" x14ac:dyDescent="0.3">
      <c r="C2" s="1" t="s">
        <v>3</v>
      </c>
      <c r="D2" s="1"/>
    </row>
    <row r="3" spans="1:5" ht="14.4" customHeight="1" x14ac:dyDescent="0.3">
      <c r="C3" s="1" t="s">
        <v>4</v>
      </c>
      <c r="D3" s="1"/>
    </row>
    <row r="4" spans="1:5" ht="14.4" customHeight="1" x14ac:dyDescent="0.3">
      <c r="C4" s="1" t="s">
        <v>5</v>
      </c>
      <c r="D4" s="1"/>
    </row>
    <row r="5" spans="1:5" ht="14.4" customHeight="1" x14ac:dyDescent="0.3">
      <c r="C5" s="1" t="s">
        <v>7</v>
      </c>
      <c r="D5" s="1"/>
    </row>
    <row r="6" spans="1:5" ht="14.4" customHeight="1" x14ac:dyDescent="0.3">
      <c r="C6" s="1" t="s">
        <v>6</v>
      </c>
      <c r="D6" s="1"/>
    </row>
    <row r="7" spans="1:5" ht="14.4" customHeight="1" x14ac:dyDescent="0.3">
      <c r="C7" s="1" t="s">
        <v>17</v>
      </c>
      <c r="D7" s="1"/>
    </row>
    <row r="8" spans="1:5" ht="14.4" customHeight="1" x14ac:dyDescent="0.3">
      <c r="C8" s="1" t="s">
        <v>18</v>
      </c>
      <c r="D8" s="1"/>
    </row>
    <row r="9" spans="1:5" ht="14.4" customHeight="1" x14ac:dyDescent="0.3">
      <c r="C9" s="2" t="s">
        <v>15</v>
      </c>
    </row>
    <row r="11" spans="1:5" ht="46.2" customHeight="1" x14ac:dyDescent="0.3">
      <c r="A11" s="29" t="s">
        <v>25</v>
      </c>
      <c r="B11" s="29"/>
      <c r="C11" s="29"/>
      <c r="D11" s="29"/>
      <c r="E11" s="29"/>
    </row>
    <row r="12" spans="1:5" ht="17.399999999999999" customHeight="1" x14ac:dyDescent="0.3">
      <c r="A12" s="29" t="s">
        <v>26</v>
      </c>
      <c r="B12" s="29"/>
      <c r="C12" s="29"/>
      <c r="D12" s="29"/>
      <c r="E12" s="29"/>
    </row>
    <row r="13" spans="1:5" ht="22.2" customHeight="1" x14ac:dyDescent="0.3">
      <c r="A13" s="17"/>
      <c r="B13" s="17"/>
      <c r="C13" s="17"/>
      <c r="D13" s="18"/>
      <c r="E13" s="17"/>
    </row>
    <row r="15" spans="1:5" s="3" customFormat="1" ht="31.2" customHeight="1" x14ac:dyDescent="0.3">
      <c r="A15" s="36" t="s">
        <v>29</v>
      </c>
      <c r="B15" s="8"/>
      <c r="C15" s="30" t="s">
        <v>13</v>
      </c>
      <c r="D15" s="30"/>
      <c r="E15" s="30"/>
    </row>
    <row r="16" spans="1:5" s="3" customFormat="1" ht="225" customHeight="1" x14ac:dyDescent="0.3">
      <c r="A16" s="37"/>
      <c r="B16" s="20" t="s">
        <v>14</v>
      </c>
      <c r="C16" s="26" t="s">
        <v>19</v>
      </c>
      <c r="D16" s="26" t="s">
        <v>27</v>
      </c>
      <c r="E16" s="26" t="s">
        <v>28</v>
      </c>
    </row>
    <row r="17" spans="1:5" s="3" customFormat="1" ht="21.6" customHeight="1" x14ac:dyDescent="0.3">
      <c r="A17" s="28" t="s">
        <v>10</v>
      </c>
      <c r="B17" s="19"/>
      <c r="C17" s="23"/>
      <c r="D17" s="11"/>
      <c r="E17" s="11"/>
    </row>
    <row r="18" spans="1:5" s="3" customFormat="1" ht="46.2" customHeight="1" x14ac:dyDescent="0.3">
      <c r="A18" s="31" t="s">
        <v>11</v>
      </c>
      <c r="B18" s="33"/>
      <c r="C18" s="22">
        <f>SUM(C19:C22)</f>
        <v>12.9</v>
      </c>
      <c r="D18" s="22">
        <f>SUM(D19:D22)</f>
        <v>465.6</v>
      </c>
      <c r="E18" s="22">
        <f>C18+D18</f>
        <v>478.5</v>
      </c>
    </row>
    <row r="19" spans="1:5" s="5" customFormat="1" ht="20.25" customHeight="1" x14ac:dyDescent="0.3">
      <c r="A19" s="10" t="s">
        <v>0</v>
      </c>
      <c r="B19" s="10" t="s">
        <v>8</v>
      </c>
      <c r="C19" s="12">
        <v>6</v>
      </c>
      <c r="D19" s="12"/>
      <c r="E19" s="12"/>
    </row>
    <row r="20" spans="1:5" s="14" customFormat="1" ht="20.25" customHeight="1" x14ac:dyDescent="0.3">
      <c r="A20" s="10" t="s">
        <v>2</v>
      </c>
      <c r="B20" s="10" t="s">
        <v>8</v>
      </c>
      <c r="C20" s="13">
        <v>6.9</v>
      </c>
      <c r="D20" s="13"/>
      <c r="E20" s="13"/>
    </row>
    <row r="21" spans="1:5" s="14" customFormat="1" ht="20.25" customHeight="1" x14ac:dyDescent="0.3">
      <c r="A21" s="10" t="s">
        <v>1</v>
      </c>
      <c r="B21" s="10" t="s">
        <v>21</v>
      </c>
      <c r="C21" s="13"/>
      <c r="D21" s="13">
        <v>65.3</v>
      </c>
      <c r="E21" s="13"/>
    </row>
    <row r="22" spans="1:5" s="14" customFormat="1" ht="20.25" customHeight="1" x14ac:dyDescent="0.3">
      <c r="A22" s="21" t="s">
        <v>1</v>
      </c>
      <c r="B22" s="21" t="s">
        <v>9</v>
      </c>
      <c r="C22" s="24"/>
      <c r="D22" s="24">
        <v>400.3</v>
      </c>
      <c r="E22" s="24"/>
    </row>
    <row r="23" spans="1:5" s="14" customFormat="1" ht="24" customHeight="1" x14ac:dyDescent="0.3">
      <c r="A23" s="28" t="s">
        <v>24</v>
      </c>
      <c r="B23" s="19"/>
      <c r="C23" s="23"/>
      <c r="D23" s="11"/>
      <c r="E23" s="11"/>
    </row>
    <row r="24" spans="1:5" s="14" customFormat="1" ht="42" customHeight="1" x14ac:dyDescent="0.3">
      <c r="A24" s="31" t="s">
        <v>12</v>
      </c>
      <c r="B24" s="32"/>
      <c r="C24" s="25">
        <f>SUM(C25:C25)</f>
        <v>-12.9</v>
      </c>
      <c r="D24" s="25">
        <f>SUM(D25:D25)</f>
        <v>0</v>
      </c>
      <c r="E24" s="25">
        <f>C24+D24</f>
        <v>-12.9</v>
      </c>
    </row>
    <row r="25" spans="1:5" s="14" customFormat="1" ht="20.25" customHeight="1" x14ac:dyDescent="0.3">
      <c r="A25" s="10"/>
      <c r="B25" s="10" t="s">
        <v>20</v>
      </c>
      <c r="C25" s="13">
        <v>-12.9</v>
      </c>
      <c r="D25" s="13"/>
      <c r="E25" s="13"/>
    </row>
    <row r="26" spans="1:5" s="14" customFormat="1" ht="20.25" customHeight="1" x14ac:dyDescent="0.3">
      <c r="A26" s="34" t="s">
        <v>22</v>
      </c>
      <c r="B26" s="35"/>
      <c r="C26" s="15">
        <f>C27</f>
        <v>0</v>
      </c>
      <c r="D26" s="15">
        <f t="shared" ref="D26" si="0">D27</f>
        <v>-465.6</v>
      </c>
      <c r="E26" s="15">
        <f>C26+D26</f>
        <v>-465.6</v>
      </c>
    </row>
    <row r="27" spans="1:5" s="14" customFormat="1" ht="20.25" customHeight="1" x14ac:dyDescent="0.3">
      <c r="A27" s="10"/>
      <c r="B27" s="10" t="s">
        <v>23</v>
      </c>
      <c r="C27" s="13"/>
      <c r="D27" s="13">
        <v>-465.6</v>
      </c>
      <c r="E27" s="13"/>
    </row>
    <row r="28" spans="1:5" s="5" customFormat="1" ht="19.2" customHeight="1" x14ac:dyDescent="0.3">
      <c r="A28" s="27" t="s">
        <v>30</v>
      </c>
      <c r="B28" s="6"/>
      <c r="C28" s="9">
        <f>C18+C24+C26</f>
        <v>0</v>
      </c>
      <c r="D28" s="9">
        <f>D18+D24+D26</f>
        <v>0</v>
      </c>
      <c r="E28" s="9">
        <f>E18+E24+E26</f>
        <v>0</v>
      </c>
    </row>
    <row r="30" spans="1:5" x14ac:dyDescent="0.3">
      <c r="C30" s="7"/>
      <c r="D30" s="7"/>
    </row>
  </sheetData>
  <mergeCells count="7">
    <mergeCell ref="A11:E11"/>
    <mergeCell ref="C15:E15"/>
    <mergeCell ref="A24:B24"/>
    <mergeCell ref="A18:B18"/>
    <mergeCell ref="A26:B26"/>
    <mergeCell ref="A15:A16"/>
    <mergeCell ref="A12:E12"/>
  </mergeCells>
  <pageMargins left="0.59055118110236227" right="0.39370078740157483" top="0.55118110236220474" bottom="0.3937007874015748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2018-04-13T11:14:45Z</cp:lastPrinted>
  <dcterms:created xsi:type="dcterms:W3CDTF">2017-04-24T09:59:11Z</dcterms:created>
  <dcterms:modified xsi:type="dcterms:W3CDTF">2018-04-13T11:15:04Z</dcterms:modified>
</cp:coreProperties>
</file>